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delta.sharepoint.com/sites/AccountingGroup/Shared Documents/General/VCFA/BUDGET/FY25/BOR FY25/"/>
    </mc:Choice>
  </mc:AlternateContent>
  <xr:revisionPtr revIDLastSave="41" documentId="13_ncr:1_{E5A87406-DE96-4FCD-8998-CFA7BD1690CA}" xr6:coauthVersionLast="47" xr6:coauthVersionMax="47" xr10:uidLastSave="{3AE9FA67-13FF-40F9-B22A-99E16EBF5C6E}"/>
  <bookViews>
    <workbookView xWindow="-120" yWindow="-120" windowWidth="29040" windowHeight="17640" xr2:uid="{00000000-000D-0000-FFFF-FFFF00000000}"/>
  </bookViews>
  <sheets>
    <sheet name="A" sheetId="1" r:id="rId1"/>
  </sheets>
  <definedNames>
    <definedName name="_xlnm.Print_Area" localSheetId="0">A!$A$1:$B$95</definedName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<sst xmlns="http://schemas.openxmlformats.org/spreadsheetml/2006/main" count="72" uniqueCount="36">
  <si>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</si>
  <si>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</si>
  <si>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</si>
  <si>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</si>
  <si>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</si>
  <si>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</si>
  <si>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</si>
  <si>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</si>
  <si>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</si>
  <si>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</si>
  <si>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</si>
  <si>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</si>
  <si>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</si>
  <si>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</si>
  <si>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</si>
  <si>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</si>
  <si>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</si>
  <si>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</si>
  <si>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</si>
  <si>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</si>
  <si>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</si>
  <si>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</si>
  <si>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</si>
  <si>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</si>
  <si>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</si>
  <si>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</si>
  <si>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</si>
  <si>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</si>
  <si>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>Louisiana Delta Community College</t>
  </si>
  <si>
    <t>1.  Salary and Benefits - HVAC/Control Tech Master</t>
  </si>
  <si>
    <t>2.  Salary and Benefits - Front Desk Manager</t>
  </si>
  <si>
    <t>1.  Contracted Security</t>
  </si>
  <si>
    <t>2.  Supplies</t>
  </si>
  <si>
    <t>3.  Travel</t>
  </si>
  <si>
    <t>1.  Capital Outlay</t>
  </si>
  <si>
    <t>2.  Operating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</si>
</sst>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7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6" fillId="0" borderId="3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5"/>
  <sheetViews>
    <sheetView tabSelected="1" showOutlineSymbols="0" view="pageBreakPreview" zoomScale="60" zoomScaleNormal="100" workbookViewId="0">
      <pane ySplit="6" topLeftCell="A70" activePane="bottomLeft" state="frozen"/>
      <selection pane="bottomLeft" activeCell="B82" sqref="B82"/>
    </sheetView>
  </sheetViews>
  <sheetFormatPr defaultColWidth="9.6640625" defaultRowHeight="15" customHeight="1" x14ac:dyDescent="0.2"/>
  <cols>
    <col min="1" max="1" width="74.77734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22</v>
      </c>
      <c r="B7" s="16"/>
      <c r="C7" s="10"/>
    </row>
    <row r="8" spans="1:5" s="11" customFormat="1" ht="15" customHeight="1" x14ac:dyDescent="0.2">
      <c r="A8" s="8" t="s">
        <v>23</v>
      </c>
      <c r="B8" s="16"/>
      <c r="C8" s="10"/>
    </row>
    <row r="9" spans="1:5" s="11" customFormat="1" ht="15" customHeight="1" x14ac:dyDescent="0.25">
      <c r="A9" s="17" t="s">
        <v>24</v>
      </c>
      <c r="B9" s="18">
        <f>B8+B7</f>
        <v>0</v>
      </c>
      <c r="C9" s="10"/>
    </row>
    <row r="10" spans="1:5" s="11" customFormat="1" ht="15" customHeight="1" x14ac:dyDescent="0.2">
      <c r="A10" s="8" t="s">
        <v>25</v>
      </c>
      <c r="B10" s="18"/>
      <c r="C10" s="10"/>
    </row>
    <row r="11" spans="1:5" s="11" customFormat="1" ht="15" customHeight="1" x14ac:dyDescent="0.2">
      <c r="A11" s="8" t="s">
        <v>26</v>
      </c>
      <c r="B11" s="18"/>
      <c r="C11" s="10"/>
    </row>
    <row r="12" spans="1:5" s="11" customFormat="1" ht="15" customHeight="1" x14ac:dyDescent="0.2">
      <c r="A12" s="8" t="s">
        <v>13</v>
      </c>
      <c r="B12" s="18"/>
      <c r="C12" s="10"/>
    </row>
    <row r="13" spans="1:5" s="11" customFormat="1" ht="15" customHeight="1" x14ac:dyDescent="0.25">
      <c r="A13" s="17" t="s">
        <v>27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6/30/23</v>
      </c>
      <c r="B26" s="16">
        <v>761354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2023-24</v>
      </c>
      <c r="B27" s="16">
        <v>305600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2023-24</v>
      </c>
      <c r="B28" s="18">
        <f>B27+B26</f>
        <v>1066954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2023-24</v>
      </c>
      <c r="B29" s="18">
        <v>168814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2024-25</v>
      </c>
      <c r="B30" s="18">
        <v>320000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>
        <v>177500</v>
      </c>
      <c r="C31" s="10"/>
    </row>
    <row r="32" spans="1:3" s="11" customFormat="1" ht="15" customHeight="1" x14ac:dyDescent="0.25">
      <c r="A32" s="17" t="str">
        <f t="shared" si="0"/>
        <v xml:space="preserve">    Estimated Amount Available for FY 2024-25 Projects &amp; Operations</v>
      </c>
      <c r="B32" s="18">
        <f>B28-B29+B30-B31</f>
        <v>1040640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">
      <c r="A35" s="10" t="s">
        <v>31</v>
      </c>
      <c r="B35" s="20">
        <v>175000</v>
      </c>
      <c r="C35" s="10"/>
    </row>
    <row r="36" spans="1:3" s="11" customFormat="1" ht="15" customHeight="1" x14ac:dyDescent="0.2">
      <c r="A36" s="8" t="s">
        <v>32</v>
      </c>
      <c r="B36" s="16">
        <v>1000</v>
      </c>
      <c r="C36" s="10"/>
    </row>
    <row r="37" spans="1:3" s="11" customFormat="1" ht="15" customHeight="1" x14ac:dyDescent="0.2">
      <c r="A37" s="8" t="s">
        <v>33</v>
      </c>
      <c r="B37" s="16">
        <v>1500</v>
      </c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6/30/23</v>
      </c>
      <c r="B44" s="16">
        <v>783097</v>
      </c>
      <c r="C44" s="10"/>
    </row>
    <row r="45" spans="1:3" s="11" customFormat="1" ht="15" customHeight="1" x14ac:dyDescent="0.2">
      <c r="A45" s="8" t="str">
        <f t="shared" si="1"/>
        <v xml:space="preserve">    Revenues in FY 2023-24</v>
      </c>
      <c r="B45" s="16">
        <v>355451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2023-24</v>
      </c>
      <c r="B46" s="18">
        <f>B45+B44</f>
        <v>1138548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2023-24</v>
      </c>
      <c r="B47" s="18">
        <v>365269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2024-25</v>
      </c>
      <c r="B48" s="18">
        <v>400000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>
        <v>363000</v>
      </c>
      <c r="C49" s="10"/>
    </row>
    <row r="50" spans="1:3" s="11" customFormat="1" ht="15" customHeight="1" x14ac:dyDescent="0.25">
      <c r="A50" s="17" t="str">
        <f t="shared" si="1"/>
        <v xml:space="preserve">    Estimated Amount Available for FY 2024-25 Projects &amp; Operations</v>
      </c>
      <c r="B50" s="18">
        <f>B46-B47+B48-B49</f>
        <v>810279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34</v>
      </c>
      <c r="B53" s="20">
        <v>343000</v>
      </c>
      <c r="C53" s="10"/>
    </row>
    <row r="54" spans="1:3" s="11" customFormat="1" ht="15" customHeight="1" x14ac:dyDescent="0.2">
      <c r="A54" s="8" t="s">
        <v>35</v>
      </c>
      <c r="B54" s="16">
        <v>20000</v>
      </c>
      <c r="C54" s="10"/>
    </row>
    <row r="55" spans="1:3" s="11" customFormat="1" ht="15" customHeight="1" x14ac:dyDescent="0.2">
      <c r="A55" s="32">
        <v>3</v>
      </c>
      <c r="B55" s="16"/>
      <c r="C55" s="10"/>
    </row>
    <row r="56" spans="1:3" s="11" customFormat="1" ht="15" customHeight="1" x14ac:dyDescent="0.2">
      <c r="A56" s="8" t="s">
        <v>4</v>
      </c>
      <c r="B56" s="16"/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15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6/30/23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2023-24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2023-24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2023-24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2024-25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2024-25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15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20</v>
      </c>
      <c r="B78" s="13" t="s">
        <v>12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6/30/23</v>
      </c>
      <c r="B80" s="16">
        <v>514938</v>
      </c>
      <c r="C80" s="10"/>
    </row>
    <row r="81" spans="1:3" s="11" customFormat="1" ht="15" customHeight="1" x14ac:dyDescent="0.2">
      <c r="A81" s="8" t="str">
        <f t="shared" si="3"/>
        <v xml:space="preserve">    Revenues in FY 2023-24</v>
      </c>
      <c r="B81" s="16">
        <v>284361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2023-24</v>
      </c>
      <c r="B82" s="18">
        <f>B81+B80</f>
        <v>799299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2023-24</v>
      </c>
      <c r="B83" s="18">
        <v>142512</v>
      </c>
      <c r="C83" s="10"/>
    </row>
    <row r="84" spans="1:3" s="11" customFormat="1" ht="15" customHeight="1" x14ac:dyDescent="0.2">
      <c r="A84" s="8" t="str">
        <f t="shared" si="3"/>
        <v xml:space="preserve">    Projected Revenue Available for FY 2024-25</v>
      </c>
      <c r="B84" s="18">
        <v>320000</v>
      </c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>
        <v>137350</v>
      </c>
      <c r="C85" s="10"/>
    </row>
    <row r="86" spans="1:3" s="11" customFormat="1" ht="15" customHeight="1" x14ac:dyDescent="0.25">
      <c r="A86" s="17" t="str">
        <f t="shared" si="3"/>
        <v xml:space="preserve">    Estimated Amount Available for FY 2024-25 Projects &amp; Operations</v>
      </c>
      <c r="B86" s="18">
        <f>B82-B83+B84-B85</f>
        <v>839437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">
      <c r="A89" s="10" t="s">
        <v>29</v>
      </c>
      <c r="B89" s="20">
        <v>88350</v>
      </c>
      <c r="C89" s="10"/>
    </row>
    <row r="90" spans="1:3" s="11" customFormat="1" ht="15" customHeight="1" x14ac:dyDescent="0.2">
      <c r="A90" s="8" t="s">
        <v>30</v>
      </c>
      <c r="B90" s="16">
        <v>49000</v>
      </c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3" t="s">
        <v>21</v>
      </c>
      <c r="B95" s="34"/>
      <c r="C95" s="10"/>
    </row>
  </sheetData>
  <mergeCells count="1">
    <mergeCell ref="A95:B95"/>
  </mergeCells>
  <phoneticPr fontId="0" type="noConversion"/>
  <pageMargins left="1" right="1" top="1" bottom="1" header="0" footer="0"/>
  <pageSetup scale="58" fitToHeight="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5B6F3613AA8489FC1B9B1385B56AE" ma:contentTypeVersion="20" ma:contentTypeDescription="Create a new document." ma:contentTypeScope="" ma:versionID="6c9fe010334b66ecd0ca27d979937946">
  <xsd:schema xmlns:xsd="http://www.w3.org/2001/XMLSchema" xmlns:xs="http://www.w3.org/2001/XMLSchema" xmlns:p="http://schemas.microsoft.com/office/2006/metadata/properties" xmlns:ns1="http://schemas.microsoft.com/sharepoint/v3" xmlns:ns2="c5843842-fee1-4aab-b289-54557b2c690f" xmlns:ns3="ae9e322e-cbbe-4149-ac3b-a306e3db7fe1" targetNamespace="http://schemas.microsoft.com/office/2006/metadata/properties" ma:root="true" ma:fieldsID="ce68b61f79b2e191df717003cce172ec" ns1:_="" ns2:_="" ns3:_="">
    <xsd:import namespace="http://schemas.microsoft.com/sharepoint/v3"/>
    <xsd:import namespace="c5843842-fee1-4aab-b289-54557b2c690f"/>
    <xsd:import namespace="ae9e322e-cbbe-4149-ac3b-a306e3db7f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43842-fee1-4aab-b289-54557b2c6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bca3e5f-6b83-44a9-9fed-64e84dc1a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e322e-cbbe-4149-ac3b-a306e3db7fe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2f699b8-9666-4f72-a00e-bc2597345871}" ma:internalName="TaxCatchAll" ma:showField="CatchAllData" ma:web="ae9e322e-cbbe-4149-ac3b-a306e3db7f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8A3BB0-1900-47FB-B7E6-34FD3B237E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843842-fee1-4aab-b289-54557b2c690f"/>
    <ds:schemaRef ds:uri="ae9e322e-cbbe-4149-ac3b-a306e3db7f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782BDE-57BD-45E6-BE39-0A8C47212D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Naomi Mitchell</cp:lastModifiedBy>
  <cp:lastPrinted>2024-08-30T19:39:46Z</cp:lastPrinted>
  <dcterms:created xsi:type="dcterms:W3CDTF">2007-03-13T05:10:21Z</dcterms:created>
  <dcterms:modified xsi:type="dcterms:W3CDTF">2024-08-30T19:39:46Z</dcterms:modified>
</cp:coreProperties>
</file>